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S:\NTSA_PROJET\IST\07-DCE-ACT\2-COMMUNICATION\2. Rendu DCE ind1 du 29-01-26\10.CADRE DPGF\"/>
    </mc:Choice>
  </mc:AlternateContent>
  <xr:revisionPtr revIDLastSave="0" documentId="13_ncr:1_{0A268ED7-01E3-4304-A98A-4B10FAF597ED}" xr6:coauthVersionLast="47" xr6:coauthVersionMax="47" xr10:uidLastSave="{00000000-0000-0000-0000-000000000000}"/>
  <bookViews>
    <workbookView xWindow="-120" yWindow="-120" windowWidth="38640" windowHeight="21120" xr2:uid="{9675BB7B-22DB-496D-BC81-5433028AB55D}"/>
  </bookViews>
  <sheets>
    <sheet name="01d CLOISONS DOUBLAGE FP" sheetId="1" r:id="rId1"/>
  </sheets>
  <externalReferences>
    <externalReference r:id="rId2"/>
  </externalReferences>
  <definedNames>
    <definedName name="_xlnm.Print_Area" localSheetId="0">'01d CLOISONS DOUBLAGE FP'!$A$1:$F$44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 r="A40" i="1"/>
  <c r="B39" i="1"/>
  <c r="A39" i="1"/>
  <c r="B38" i="1"/>
  <c r="A38" i="1"/>
  <c r="B37" i="1"/>
  <c r="A37" i="1"/>
  <c r="B36" i="1"/>
  <c r="A36" i="1"/>
  <c r="B34" i="1"/>
  <c r="A34" i="1"/>
  <c r="B33" i="1"/>
  <c r="A33" i="1"/>
  <c r="B29" i="1"/>
  <c r="A29" i="1"/>
  <c r="B26" i="1"/>
  <c r="A26" i="1"/>
  <c r="B25" i="1"/>
  <c r="A25" i="1"/>
  <c r="B24" i="1"/>
  <c r="A24" i="1"/>
  <c r="B23" i="1"/>
  <c r="A23" i="1"/>
  <c r="B22" i="1"/>
  <c r="A22" i="1"/>
  <c r="B21" i="1"/>
  <c r="A21" i="1"/>
  <c r="B20" i="1"/>
  <c r="A20" i="1"/>
  <c r="B19" i="1"/>
  <c r="A19" i="1"/>
  <c r="B18" i="1"/>
  <c r="A18" i="1"/>
  <c r="B17" i="1"/>
  <c r="A17" i="1"/>
  <c r="B16" i="1"/>
  <c r="A16" i="1"/>
  <c r="B15" i="1"/>
  <c r="A15" i="1"/>
  <c r="B14" i="1"/>
  <c r="A14" i="1"/>
  <c r="B13" i="1"/>
  <c r="A13" i="1"/>
  <c r="B12" i="1"/>
  <c r="A12" i="1"/>
  <c r="B11" i="1"/>
  <c r="A11" i="1"/>
</calcChain>
</file>

<file path=xl/sharedStrings.xml><?xml version="1.0" encoding="utf-8"?>
<sst xmlns="http://schemas.openxmlformats.org/spreadsheetml/2006/main" count="40" uniqueCount="17">
  <si>
    <t>BASE AERIENNE 125, TRAVAUX D’ADAPTATION CAPACITAIRE DE L’ESCALE AERIENNE (HM91)</t>
  </si>
  <si>
    <t>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précisions nécessaires sur le présent bordereau.</t>
  </si>
  <si>
    <t>LOT 01d : Cloisons - Doublages - Faux-Plafonds</t>
  </si>
  <si>
    <t>Désignation des travaux</t>
  </si>
  <si>
    <t>Unité</t>
  </si>
  <si>
    <t>Quantité</t>
  </si>
  <si>
    <t>Prix unitaires
€ H.T.</t>
  </si>
  <si>
    <t xml:space="preserve">Total
€ H.T. </t>
  </si>
  <si>
    <t>3.</t>
  </si>
  <si>
    <t>Description des ouvrages</t>
  </si>
  <si>
    <t>m²</t>
  </si>
  <si>
    <t>élévations</t>
  </si>
  <si>
    <t>plafond</t>
  </si>
  <si>
    <t>ens</t>
  </si>
  <si>
    <t>TOTAL (€ HT)</t>
  </si>
  <si>
    <t>TVA (20 %)</t>
  </si>
  <si>
    <t>TOTAL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</si>
</sst>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 &quot;€&quot;_-;\-* #,##0\ &quot;€&quot;_-;_-* &quot;-&quot;??\ &quot;€&quot;_-;_-@_-"/>
  </numFmts>
  <fonts count="13" x14ac:knownFonts="1">
    <font>
      <sz val="11"/>
      <name val="Arial"/>
      <family val="2"/>
    </font>
    <font>
      <sz val="11"/>
      <color theme="1"/>
      <name val="Bahnschrift Light"/>
      <family val="2"/>
      <scheme val="minor"/>
    </font>
    <font>
      <sz val="11"/>
      <name val="Arial"/>
      <family val="2"/>
    </font>
    <font>
      <b/>
      <sz val="11"/>
      <color rgb="FF000000"/>
      <name val="Arial"/>
      <family val="2"/>
    </font>
    <font>
      <sz val="11"/>
      <color theme="1"/>
      <name val="Arial"/>
      <family val="2"/>
    </font>
    <font>
      <b/>
      <sz val="18"/>
      <name val="Arial"/>
      <family val="2"/>
    </font>
    <font>
      <b/>
      <sz val="18"/>
      <color theme="1"/>
      <name val="Arial"/>
      <family val="2"/>
    </font>
    <font>
      <sz val="10"/>
      <name val="Arial"/>
      <family val="2"/>
    </font>
    <font>
      <sz val="9"/>
      <name val="Arial"/>
      <family val="2"/>
    </font>
    <font>
      <b/>
      <sz val="10"/>
      <name val="Arial"/>
      <family val="2"/>
    </font>
    <font>
      <b/>
      <sz val="11"/>
      <name val="Arial"/>
      <family val="2"/>
    </font>
    <font>
      <sz val="10"/>
      <color rgb="FF00B050"/>
      <name val="Arial"/>
      <family val="2"/>
    </font>
    <font>
      <sz val="8"/>
      <name val="Arial"/>
      <family val="2"/>
    </font>
  </fonts>
  <fills count="5">
    <fill>
      <patternFill patternType="none"/>
    </fill>
    <fill>
      <patternFill patternType="gray125"/>
    </fill>
    <fill>
      <patternFill patternType="solid">
        <fgColor rgb="FFC6D9F1"/>
        <bgColor indexed="64"/>
      </patternFill>
    </fill>
    <fill>
      <patternFill patternType="solid">
        <fgColor indexed="9"/>
        <bgColor indexed="64"/>
      </patternFill>
    </fill>
    <fill>
      <patternFill patternType="solid">
        <fgColor theme="0"/>
        <bgColor indexed="64"/>
      </patternFill>
    </fill>
  </fills>
  <borders count="24">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theme="0" tint="-0.34998626667073579"/>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horizontal="left" vertical="center" wrapText="1"/>
    </xf>
    <xf numFmtId="44" fontId="1" fillId="0" borderId="0" applyFont="0" applyFill="0" applyBorder="0" applyAlignment="0" applyProtection="0"/>
    <xf numFmtId="0" fontId="7" fillId="0" borderId="0"/>
  </cellStyleXfs>
  <cellXfs count="95">
    <xf numFmtId="0" fontId="0" fillId="0" borderId="0" xfId="0">
      <alignment horizontal="left" vertical="center" wrapText="1"/>
    </xf>
    <xf numFmtId="0" fontId="4" fillId="0" borderId="0" xfId="0" applyFont="1">
      <alignment horizontal="left" vertical="center" wrapText="1"/>
    </xf>
    <xf numFmtId="0" fontId="4" fillId="0" borderId="0" xfId="0" applyFont="1" applyAlignment="1">
      <alignment vertical="center"/>
    </xf>
    <xf numFmtId="0" fontId="5" fillId="2" borderId="2" xfId="0" applyFont="1" applyFill="1" applyBorder="1" applyAlignment="1">
      <alignment horizontal="left"/>
    </xf>
    <xf numFmtId="0" fontId="5" fillId="2" borderId="3" xfId="0" applyFont="1" applyFill="1" applyBorder="1" applyAlignment="1">
      <alignment wrapText="1"/>
    </xf>
    <xf numFmtId="0" fontId="5" fillId="2" borderId="4" xfId="0" applyFont="1" applyFill="1" applyBorder="1" applyAlignment="1">
      <alignment wrapText="1"/>
    </xf>
    <xf numFmtId="0" fontId="7" fillId="4" borderId="7" xfId="0" applyFont="1" applyFill="1" applyBorder="1" applyAlignment="1">
      <alignment horizontal="center" vertical="center"/>
    </xf>
    <xf numFmtId="0" fontId="7" fillId="3" borderId="6" xfId="0" applyFont="1" applyFill="1" applyBorder="1" applyAlignment="1" applyProtection="1">
      <alignment horizontal="center" vertical="center" wrapText="1"/>
      <protection locked="0"/>
    </xf>
    <xf numFmtId="44" fontId="8" fillId="3" borderId="6" xfId="1" applyFont="1" applyFill="1" applyBorder="1" applyAlignment="1" applyProtection="1">
      <alignment horizontal="center" vertical="center" wrapText="1"/>
      <protection locked="0"/>
    </xf>
    <xf numFmtId="0" fontId="10" fillId="0" borderId="0" xfId="0" applyFont="1">
      <alignment horizontal="left" vertical="center" wrapText="1"/>
    </xf>
    <xf numFmtId="0" fontId="7" fillId="3" borderId="8" xfId="0" applyFont="1" applyFill="1" applyBorder="1" applyAlignment="1" applyProtection="1">
      <alignment horizontal="center" vertical="center" wrapText="1"/>
      <protection locked="0"/>
    </xf>
    <xf numFmtId="44" fontId="7" fillId="4" borderId="8" xfId="1" applyFont="1" applyFill="1" applyBorder="1" applyAlignment="1" applyProtection="1">
      <alignment horizontal="center" vertical="center" wrapText="1"/>
      <protection locked="0"/>
    </xf>
    <xf numFmtId="0" fontId="10" fillId="0" borderId="7" xfId="0" applyFont="1" applyBorder="1" applyAlignment="1">
      <alignment vertical="center" wrapText="1" shrinkToFit="1"/>
    </xf>
    <xf numFmtId="0" fontId="10" fillId="0" borderId="8" xfId="0" applyFont="1" applyBorder="1" applyAlignment="1" applyProtection="1">
      <alignment horizontal="center" vertical="center" wrapText="1" shrinkToFit="1"/>
      <protection locked="0"/>
    </xf>
    <xf numFmtId="44" fontId="10" fillId="0" borderId="8" xfId="1" applyFont="1" applyBorder="1" applyAlignment="1" applyProtection="1">
      <alignment vertical="center" wrapText="1" shrinkToFit="1"/>
      <protection locked="0"/>
    </xf>
    <xf numFmtId="0" fontId="7" fillId="0" borderId="7" xfId="0" applyFont="1" applyBorder="1" applyAlignment="1">
      <alignment horizontal="center" vertical="top" wrapText="1" shrinkToFit="1"/>
    </xf>
    <xf numFmtId="0" fontId="11" fillId="0" borderId="8" xfId="0" applyFont="1" applyBorder="1" applyAlignment="1" applyProtection="1">
      <alignment horizontal="center" vertical="top" wrapText="1" shrinkToFit="1"/>
      <protection locked="0"/>
    </xf>
    <xf numFmtId="44" fontId="7" fillId="0" borderId="8" xfId="1" applyFont="1" applyBorder="1" applyAlignment="1" applyProtection="1">
      <alignment horizontal="right" vertical="top" wrapText="1" indent="1" shrinkToFit="1"/>
      <protection locked="0"/>
    </xf>
    <xf numFmtId="0" fontId="2" fillId="0" borderId="0" xfId="0" applyFont="1">
      <alignment horizontal="left" vertical="center" wrapText="1"/>
    </xf>
    <xf numFmtId="0" fontId="0" fillId="0" borderId="0" xfId="0" applyAlignment="1">
      <alignment horizontal="left" vertical="center"/>
    </xf>
    <xf numFmtId="0" fontId="7" fillId="0" borderId="11" xfId="0" applyFont="1" applyBorder="1" applyAlignment="1">
      <alignment horizontal="center" vertical="top" wrapText="1" shrinkToFit="1"/>
    </xf>
    <xf numFmtId="8" fontId="7" fillId="0" borderId="8" xfId="1" applyNumberFormat="1" applyFont="1" applyBorder="1" applyAlignment="1" applyProtection="1">
      <alignment horizontal="right" vertical="top" wrapText="1" indent="1" shrinkToFit="1"/>
      <protection locked="0"/>
    </xf>
    <xf numFmtId="9" fontId="0" fillId="0" borderId="0" xfId="0" applyNumberFormat="1" applyAlignment="1">
      <alignment horizontal="left" vertical="center"/>
    </xf>
    <xf numFmtId="44" fontId="7" fillId="0" borderId="8" xfId="1" applyFont="1" applyFill="1" applyBorder="1" applyAlignment="1" applyProtection="1">
      <alignment horizontal="right" vertical="top" wrapText="1" indent="1" shrinkToFit="1"/>
      <protection locked="0"/>
    </xf>
    <xf numFmtId="0" fontId="7" fillId="0" borderId="8" xfId="0" applyFont="1" applyBorder="1" applyAlignment="1" applyProtection="1">
      <alignment horizontal="center" vertical="top" wrapText="1" shrinkToFit="1"/>
      <protection locked="0"/>
    </xf>
    <xf numFmtId="0" fontId="2" fillId="0" borderId="0" xfId="0" applyFont="1" applyAlignment="1">
      <alignment horizontal="left" vertical="center"/>
    </xf>
    <xf numFmtId="2" fontId="11" fillId="0" borderId="8" xfId="0" applyNumberFormat="1" applyFont="1" applyBorder="1" applyAlignment="1" applyProtection="1">
      <alignment horizontal="center" vertical="top" wrapText="1" shrinkToFit="1"/>
      <protection locked="0"/>
    </xf>
    <xf numFmtId="164" fontId="7" fillId="0" borderId="0" xfId="0" applyNumberFormat="1" applyFont="1" applyAlignment="1">
      <alignment horizontal="right" vertical="top" wrapText="1" indent="1" shrinkToFit="1"/>
    </xf>
    <xf numFmtId="0" fontId="7" fillId="0" borderId="7" xfId="0" applyFont="1" applyBorder="1" applyAlignment="1">
      <alignment wrapText="1" shrinkToFit="1"/>
    </xf>
    <xf numFmtId="0" fontId="7" fillId="0" borderId="8" xfId="0" applyFont="1" applyBorder="1" applyAlignment="1" applyProtection="1">
      <alignment horizontal="center" wrapText="1" shrinkToFit="1"/>
      <protection locked="0"/>
    </xf>
    <xf numFmtId="0" fontId="7" fillId="0" borderId="8" xfId="0" applyFont="1" applyBorder="1" applyAlignment="1" applyProtection="1">
      <alignment horizontal="center" vertical="center" wrapText="1" shrinkToFit="1"/>
      <protection locked="0"/>
    </xf>
    <xf numFmtId="3" fontId="7" fillId="4" borderId="10" xfId="0" applyNumberFormat="1" applyFont="1" applyFill="1" applyBorder="1" applyAlignment="1" applyProtection="1">
      <alignment horizontal="center" vertical="center" wrapText="1"/>
      <protection locked="0"/>
    </xf>
    <xf numFmtId="44" fontId="7" fillId="0" borderId="10" xfId="1" applyFont="1" applyBorder="1" applyAlignment="1" applyProtection="1">
      <alignment horizontal="right" vertical="top" wrapText="1" indent="1" shrinkToFit="1"/>
      <protection locked="0"/>
    </xf>
    <xf numFmtId="0" fontId="10" fillId="3" borderId="12" xfId="0" applyFont="1" applyFill="1" applyBorder="1" applyAlignment="1">
      <alignment wrapText="1"/>
    </xf>
    <xf numFmtId="0" fontId="7" fillId="3" borderId="12" xfId="0" applyFont="1" applyFill="1" applyBorder="1" applyAlignment="1">
      <alignment horizontal="center"/>
    </xf>
    <xf numFmtId="164" fontId="9" fillId="3" borderId="12" xfId="0" applyNumberFormat="1" applyFont="1" applyFill="1" applyBorder="1" applyAlignment="1">
      <alignment horizontal="center"/>
    </xf>
    <xf numFmtId="0" fontId="7" fillId="4" borderId="12" xfId="0" applyFont="1" applyFill="1" applyBorder="1" applyAlignment="1" applyProtection="1">
      <alignment horizontal="center"/>
      <protection locked="0"/>
    </xf>
    <xf numFmtId="164" fontId="10" fillId="4" borderId="0" xfId="0" applyNumberFormat="1" applyFont="1" applyFill="1" applyAlignment="1" applyProtection="1">
      <alignment horizontal="center"/>
      <protection locked="0"/>
    </xf>
    <xf numFmtId="0" fontId="10" fillId="3" borderId="12" xfId="0" applyFont="1" applyFill="1" applyBorder="1" applyAlignment="1">
      <alignment vertical="center" wrapText="1"/>
    </xf>
    <xf numFmtId="0" fontId="7" fillId="3" borderId="12" xfId="0" applyFont="1" applyFill="1" applyBorder="1" applyAlignment="1">
      <alignment horizontal="center" vertical="center"/>
    </xf>
    <xf numFmtId="164" fontId="9" fillId="3" borderId="12" xfId="0" applyNumberFormat="1" applyFont="1" applyFill="1" applyBorder="1" applyAlignment="1">
      <alignment horizontal="center" vertical="center"/>
    </xf>
    <xf numFmtId="0" fontId="7" fillId="4" borderId="12" xfId="0" applyFont="1" applyFill="1" applyBorder="1" applyAlignment="1" applyProtection="1">
      <alignment horizontal="center" vertical="center"/>
      <protection locked="0"/>
    </xf>
    <xf numFmtId="164" fontId="10" fillId="4" borderId="0" xfId="0" applyNumberFormat="1" applyFont="1" applyFill="1" applyAlignment="1" applyProtection="1">
      <alignment horizontal="center" vertical="center"/>
      <protection locked="0"/>
    </xf>
    <xf numFmtId="164" fontId="4" fillId="0" borderId="0" xfId="0" applyNumberFormat="1" applyFont="1" applyAlignment="1">
      <alignment vertical="center"/>
    </xf>
    <xf numFmtId="2" fontId="4" fillId="0" borderId="0" xfId="0" applyNumberFormat="1" applyFont="1" applyAlignment="1">
      <alignment vertical="center"/>
    </xf>
    <xf numFmtId="0" fontId="4" fillId="0" borderId="0" xfId="0" applyFont="1" applyAlignment="1">
      <alignment horizontal="center" vertical="center"/>
    </xf>
    <xf numFmtId="165" fontId="4" fillId="0" borderId="0" xfId="1" applyNumberFormat="1" applyFont="1"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8" fillId="3" borderId="5" xfId="0" applyFont="1" applyFill="1" applyBorder="1">
      <alignment horizontal="left" vertical="center" wrapText="1"/>
    </xf>
    <xf numFmtId="0" fontId="8" fillId="3" borderId="9" xfId="0" applyFont="1" applyFill="1" applyBorder="1">
      <alignment horizontal="left" vertical="center" wrapText="1"/>
    </xf>
    <xf numFmtId="0" fontId="8" fillId="3" borderId="6"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10" xfId="0" applyFont="1" applyFill="1" applyBorder="1" applyAlignment="1">
      <alignment horizontal="center" vertical="center"/>
    </xf>
    <xf numFmtId="4" fontId="8" fillId="3" borderId="6" xfId="0" applyNumberFormat="1" applyFont="1" applyFill="1" applyBorder="1" applyAlignment="1">
      <alignment horizontal="center" vertical="center" wrapText="1"/>
    </xf>
    <xf numFmtId="4" fontId="8" fillId="3" borderId="8" xfId="0" applyNumberFormat="1" applyFont="1" applyFill="1" applyBorder="1" applyAlignment="1">
      <alignment horizontal="center" vertical="center" wrapText="1"/>
    </xf>
    <xf numFmtId="4" fontId="8" fillId="3" borderId="10" xfId="0" applyNumberFormat="1" applyFont="1" applyFill="1" applyBorder="1" applyAlignment="1">
      <alignment horizontal="center" vertical="center" wrapText="1"/>
    </xf>
    <xf numFmtId="0" fontId="6" fillId="0" borderId="13" xfId="0" applyFont="1" applyBorder="1" applyAlignment="1">
      <alignment horizontal="left" wrapText="1"/>
    </xf>
    <xf numFmtId="0" fontId="6" fillId="0" borderId="0" xfId="0" applyFont="1" applyBorder="1" applyAlignment="1">
      <alignment horizontal="left" wrapText="1" indent="2"/>
    </xf>
    <xf numFmtId="0" fontId="6" fillId="0" borderId="0" xfId="0" applyFont="1" applyBorder="1" applyAlignment="1">
      <alignment horizontal="center" wrapText="1"/>
    </xf>
    <xf numFmtId="0" fontId="6" fillId="0" borderId="14" xfId="0" applyFont="1" applyBorder="1" applyAlignment="1">
      <alignment horizontal="left" wrapText="1" indent="2"/>
    </xf>
    <xf numFmtId="0" fontId="7" fillId="3" borderId="15" xfId="0" applyFont="1" applyFill="1" applyBorder="1">
      <alignment horizontal="left" vertical="center" wrapText="1"/>
    </xf>
    <xf numFmtId="4" fontId="8" fillId="3" borderId="16" xfId="0" applyNumberFormat="1" applyFont="1" applyFill="1" applyBorder="1" applyAlignment="1">
      <alignment horizontal="center" vertical="center" wrapText="1"/>
    </xf>
    <xf numFmtId="0" fontId="7" fillId="3" borderId="13" xfId="0" applyFont="1" applyFill="1" applyBorder="1">
      <alignment horizontal="left" vertical="center" wrapText="1"/>
    </xf>
    <xf numFmtId="0" fontId="8" fillId="3" borderId="0" xfId="0" applyFont="1" applyFill="1" applyBorder="1">
      <alignment horizontal="left" vertical="center" wrapText="1"/>
    </xf>
    <xf numFmtId="4" fontId="8" fillId="3" borderId="17" xfId="0" applyNumberFormat="1" applyFont="1" applyFill="1" applyBorder="1" applyAlignment="1">
      <alignment horizontal="center" vertical="center" wrapText="1"/>
    </xf>
    <xf numFmtId="0" fontId="7" fillId="3" borderId="18" xfId="0" applyFont="1" applyFill="1" applyBorder="1">
      <alignment horizontal="left" vertical="center" wrapText="1"/>
    </xf>
    <xf numFmtId="4" fontId="8" fillId="3" borderId="19" xfId="0" applyNumberFormat="1" applyFont="1" applyFill="1" applyBorder="1" applyAlignment="1">
      <alignment horizontal="center" vertical="center" wrapText="1"/>
    </xf>
    <xf numFmtId="0" fontId="9" fillId="3" borderId="13" xfId="0" applyFont="1" applyFill="1" applyBorder="1" applyAlignment="1">
      <alignment vertical="center" wrapText="1"/>
    </xf>
    <xf numFmtId="0" fontId="9" fillId="3" borderId="0" xfId="0" applyFont="1" applyFill="1" applyBorder="1">
      <alignment horizontal="left" vertical="center" wrapText="1"/>
    </xf>
    <xf numFmtId="4" fontId="8" fillId="3" borderId="17" xfId="0" applyNumberFormat="1" applyFont="1" applyFill="1" applyBorder="1" applyAlignment="1" applyProtection="1">
      <alignment horizontal="center" vertical="center" wrapText="1"/>
      <protection locked="0"/>
    </xf>
    <xf numFmtId="0" fontId="9" fillId="0" borderId="13" xfId="2" applyFont="1" applyBorder="1" applyAlignment="1">
      <alignment vertical="center"/>
    </xf>
    <xf numFmtId="0" fontId="10" fillId="0" borderId="0" xfId="0" applyFont="1" applyBorder="1">
      <alignment horizontal="left" vertical="center" wrapText="1"/>
    </xf>
    <xf numFmtId="4" fontId="7" fillId="4" borderId="17" xfId="0" applyNumberFormat="1" applyFont="1" applyFill="1" applyBorder="1" applyAlignment="1" applyProtection="1">
      <alignment horizontal="center" vertical="top" wrapText="1"/>
      <protection locked="0"/>
    </xf>
    <xf numFmtId="0" fontId="0" fillId="0" borderId="0" xfId="0" applyBorder="1">
      <alignment horizontal="left" vertical="center" wrapText="1"/>
    </xf>
    <xf numFmtId="0" fontId="10" fillId="0" borderId="13" xfId="0" applyFont="1" applyBorder="1">
      <alignment horizontal="left" vertical="center" wrapText="1"/>
    </xf>
    <xf numFmtId="0" fontId="10" fillId="0" borderId="17" xfId="0" applyFont="1" applyBorder="1" applyAlignment="1" applyProtection="1">
      <alignment vertical="center" wrapText="1" shrinkToFit="1"/>
      <protection locked="0"/>
    </xf>
    <xf numFmtId="0" fontId="7" fillId="0" borderId="13" xfId="0" applyFont="1" applyBorder="1">
      <alignment horizontal="left" vertical="center" wrapText="1"/>
    </xf>
    <xf numFmtId="0" fontId="7" fillId="0" borderId="0" xfId="0" applyFont="1" applyBorder="1">
      <alignment horizontal="left" vertical="center" wrapText="1"/>
    </xf>
    <xf numFmtId="164" fontId="7" fillId="0" borderId="17" xfId="0" applyNumberFormat="1" applyFont="1" applyBorder="1" applyAlignment="1" applyProtection="1">
      <alignment horizontal="right" vertical="top" wrapText="1" indent="1" shrinkToFit="1"/>
      <protection locked="0"/>
    </xf>
    <xf numFmtId="0" fontId="7" fillId="0" borderId="13" xfId="2" applyBorder="1" applyAlignment="1">
      <alignment vertical="center"/>
    </xf>
    <xf numFmtId="0" fontId="7" fillId="0" borderId="0" xfId="0" applyFont="1" applyBorder="1" applyAlignment="1">
      <alignment horizontal="right" vertical="center" wrapText="1" indent="2"/>
    </xf>
    <xf numFmtId="0" fontId="12" fillId="0" borderId="13" xfId="0" applyFont="1" applyBorder="1" applyAlignment="1">
      <alignment vertical="center"/>
    </xf>
    <xf numFmtId="0" fontId="7" fillId="3" borderId="13" xfId="0" applyFont="1" applyFill="1" applyBorder="1">
      <alignment horizontal="left" vertical="center" wrapText="1"/>
    </xf>
    <xf numFmtId="0" fontId="7" fillId="3" borderId="20" xfId="0" applyFont="1" applyFill="1" applyBorder="1" applyAlignment="1">
      <alignment horizontal="left"/>
    </xf>
    <xf numFmtId="164" fontId="10" fillId="4" borderId="21" xfId="0" applyNumberFormat="1" applyFont="1" applyFill="1" applyBorder="1" applyAlignment="1" applyProtection="1">
      <alignment horizontal="center"/>
      <protection locked="0"/>
    </xf>
    <xf numFmtId="0" fontId="7" fillId="3" borderId="20" xfId="0" applyFont="1" applyFill="1" applyBorder="1" applyAlignment="1">
      <alignment horizontal="left" vertical="center"/>
    </xf>
    <xf numFmtId="164" fontId="10" fillId="4" borderId="21" xfId="0" applyNumberFormat="1" applyFont="1" applyFill="1" applyBorder="1" applyAlignment="1" applyProtection="1">
      <alignment horizontal="center" vertical="center"/>
      <protection locked="0"/>
    </xf>
    <xf numFmtId="0" fontId="7" fillId="3" borderId="22" xfId="0" applyFont="1" applyFill="1" applyBorder="1" applyAlignment="1">
      <alignment horizontal="left" vertical="center"/>
    </xf>
    <xf numFmtId="0" fontId="10" fillId="3" borderId="1" xfId="0" applyFont="1" applyFill="1" applyBorder="1" applyAlignment="1">
      <alignment vertical="center" wrapText="1"/>
    </xf>
    <xf numFmtId="0" fontId="7"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164" fontId="10" fillId="4" borderId="23" xfId="0" applyNumberFormat="1" applyFont="1" applyFill="1" applyBorder="1" applyAlignment="1" applyProtection="1">
      <alignment horizontal="center" vertical="center"/>
      <protection locked="0"/>
    </xf>
  </cellXfs>
  <cellStyles count="3">
    <cellStyle name="Monétaire" xfId="1" builtinId="4"/>
    <cellStyle name="Normal" xfId="0" builtinId="0"/>
    <cellStyle name="Normal 4" xfId="2" xr:uid="{7F69FA03-27AE-49F5-AF27-40303B8F78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NTSA_PROJET\IST\07-DCE-ACT\3-PRODUCTION\3-QUANTITES%20+%20CHIFFRAGE\IST-DCE-Estimation%20TCE.xlsx" TargetMode="External"/><Relationship Id="rId1" Type="http://schemas.openxmlformats.org/officeDocument/2006/relationships/externalLinkPath" Target="/NTSA_PROJET/IST/07-DCE-ACT/3-PRODUCTION/3-QUANTITES%20+%20CHIFFRAGE/IST-DCE-Estimation%20T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LAN"/>
      <sheetName val="01c MEX BARD COUV SER OFF"/>
      <sheetName val="01c MEX BARD COUV SER"/>
      <sheetName val="01d CLOISONS DOUBLAGE FP OFF"/>
      <sheetName val="01d CLOISONS DOUBLAGE FP"/>
      <sheetName val="01e MEN.INT OFF"/>
      <sheetName val="01e MEN.INT"/>
      <sheetName val="01f CARRELAGE SOLS SOUPLES OFF"/>
      <sheetName val="01f CARRELAGE SOLS SOUPLES"/>
      <sheetName val="01g PEINTURE OFF"/>
      <sheetName val="01g PEINTURE"/>
    </sheetNames>
    <sheetDataSet>
      <sheetData sheetId="0"/>
      <sheetData sheetId="1"/>
      <sheetData sheetId="2"/>
      <sheetData sheetId="3">
        <row r="11">
          <cell r="A11" t="str">
            <v>3.1.</v>
          </cell>
          <cell r="B11" t="str">
            <v>Cloisons et doublages</v>
          </cell>
        </row>
        <row r="12">
          <cell r="A12" t="str">
            <v>3.1.1</v>
          </cell>
          <cell r="B12" t="str">
            <v>Doublage vertical intérieur 140 mm + 1 BA18S</v>
          </cell>
        </row>
        <row r="13">
          <cell r="A13" t="str">
            <v>3.1.2</v>
          </cell>
          <cell r="B13" t="str">
            <v>Doublage simple en plaque de plâtre collée</v>
          </cell>
        </row>
        <row r="14">
          <cell r="A14" t="str">
            <v>3.1.3</v>
          </cell>
          <cell r="B14" t="str">
            <v>Doublage horizontal intérieur des planchers hauts du RDC</v>
          </cell>
        </row>
        <row r="15">
          <cell r="A15" t="str">
            <v>3.1.4</v>
          </cell>
          <cell r="B15" t="str">
            <v>Doublage horizontal extérieur des planchers hauts du RDC</v>
          </cell>
        </row>
        <row r="16">
          <cell r="A16" t="str">
            <v>3.1.5</v>
          </cell>
          <cell r="B16" t="str">
            <v>Doublage horizontal des planchers hauts du R+1</v>
          </cell>
        </row>
        <row r="17">
          <cell r="A17" t="str">
            <v>3.1.6</v>
          </cell>
          <cell r="B17" t="str">
            <v>Doublage horizontal du plancher haut de la cage d'escalier</v>
          </cell>
        </row>
        <row r="18">
          <cell r="A18" t="str">
            <v>3.1.7</v>
          </cell>
          <cell r="B18" t="str">
            <v>Cloison 176 mm 2xBA18s hydrofuge 1 faces avec isolant thermique</v>
          </cell>
        </row>
        <row r="19">
          <cell r="A19" t="str">
            <v>3.1.8</v>
          </cell>
          <cell r="B19" t="str">
            <v>Cloison 84/48 2xBA18s hydrofuge 2 faces avec isolant acoustique</v>
          </cell>
        </row>
        <row r="20">
          <cell r="A20" t="str">
            <v>3.1.9</v>
          </cell>
          <cell r="B20" t="str">
            <v>Cloison 300 2xBA18s hydrofuge 2 faces avec isolant acoustique</v>
          </cell>
        </row>
        <row r="21">
          <cell r="A21" t="str">
            <v>3.1.10</v>
          </cell>
          <cell r="B21" t="str">
            <v>Cloison 84/48 2xBA18s hydrofuge sans isolant</v>
          </cell>
        </row>
        <row r="22">
          <cell r="A22" t="str">
            <v>3.1.11</v>
          </cell>
          <cell r="B22" t="str">
            <v>Cloison 84/48 2xBA18s hydrofuge 1 faces avec isolant acoustique</v>
          </cell>
        </row>
        <row r="23">
          <cell r="A23" t="str">
            <v>3.1.12</v>
          </cell>
          <cell r="B23" t="str">
            <v>Cloison 84/48 2xBA18 milieu sec avec isolant acoustique</v>
          </cell>
        </row>
        <row r="24">
          <cell r="A24" t="str">
            <v>3.1.13</v>
          </cell>
          <cell r="B24" t="str">
            <v>Cloison C Stil 120 mm anti-effraction 10 min</v>
          </cell>
        </row>
        <row r="25">
          <cell r="A25" t="str">
            <v>3.1.14</v>
          </cell>
          <cell r="B25" t="str">
            <v>Cloison C Stil 120 mm anti-effraction 10 min avec isolant thermique</v>
          </cell>
        </row>
        <row r="26">
          <cell r="A26" t="str">
            <v>3.1.15</v>
          </cell>
          <cell r="B26" t="str">
            <v>Ensemble Cloison-Plafond type Mégastil CF 1/2h</v>
          </cell>
        </row>
        <row r="29">
          <cell r="A29" t="str">
            <v>3.1.16</v>
          </cell>
          <cell r="B29" t="str">
            <v>Ensemble Cloison-Plafond type Mégastil anti-effraction 10 min</v>
          </cell>
        </row>
        <row r="33">
          <cell r="A33" t="str">
            <v>3.1.17</v>
          </cell>
          <cell r="B33" t="str">
            <v>Habillage bâti support</v>
          </cell>
        </row>
        <row r="34">
          <cell r="A34" t="str">
            <v>3.1.18</v>
          </cell>
          <cell r="B34" t="str">
            <v>Reprise et renfort de cloisons existantes</v>
          </cell>
        </row>
        <row r="36">
          <cell r="A36" t="str">
            <v>3.2.</v>
          </cell>
          <cell r="B36" t="str">
            <v>Faux-plafonds</v>
          </cell>
        </row>
        <row r="37">
          <cell r="A37" t="str">
            <v>3.2.1</v>
          </cell>
          <cell r="B37" t="str">
            <v>Faux-plafonds suspendus sur ossature semi apparente</v>
          </cell>
        </row>
        <row r="38">
          <cell r="A38" t="str">
            <v>3.2.2</v>
          </cell>
          <cell r="B38" t="str">
            <v>Faux-plafonds suspendus fixe en BA13</v>
          </cell>
        </row>
        <row r="39">
          <cell r="A39" t="str">
            <v>3.2.3</v>
          </cell>
          <cell r="B39" t="str">
            <v>Faux-plafonds suspendus sur ossature apparente en milieu humide</v>
          </cell>
        </row>
        <row r="40">
          <cell r="A40" t="str">
            <v>3.2.4</v>
          </cell>
          <cell r="B40" t="str">
            <v>Faux-plafonds suspendus fixe type Prégy Wab</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Couleur BETOM">
      <a:dk1>
        <a:srgbClr val="6F4D59"/>
      </a:dk1>
      <a:lt1>
        <a:srgbClr val="FFFFFF"/>
      </a:lt1>
      <a:dk2>
        <a:srgbClr val="6F4D59"/>
      </a:dk2>
      <a:lt2>
        <a:srgbClr val="D2C7C9"/>
      </a:lt2>
      <a:accent1>
        <a:srgbClr val="D3411C"/>
      </a:accent1>
      <a:accent2>
        <a:srgbClr val="F18755"/>
      </a:accent2>
      <a:accent3>
        <a:srgbClr val="D8DA00"/>
      </a:accent3>
      <a:accent4>
        <a:srgbClr val="616F03"/>
      </a:accent4>
      <a:accent5>
        <a:srgbClr val="BA4055"/>
      </a:accent5>
      <a:accent6>
        <a:srgbClr val="7B2182"/>
      </a:accent6>
      <a:hlink>
        <a:srgbClr val="D8D8D8"/>
      </a:hlink>
      <a:folHlink>
        <a:srgbClr val="A5A5A5"/>
      </a:folHlink>
    </a:clrScheme>
    <a:fontScheme name="Polices BETOM">
      <a:majorFont>
        <a:latin typeface="Bahnschrift SemiBold"/>
        <a:ea typeface=""/>
        <a:cs typeface=""/>
      </a:majorFont>
      <a:minorFont>
        <a:latin typeface="Bahnschrif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4EC60-30A4-4B62-A363-86F2971764C1}">
  <dimension ref="A1:K44"/>
  <sheetViews>
    <sheetView showGridLines="0" tabSelected="1" view="pageBreakPreview" zoomScaleNormal="100" zoomScaleSheetLayoutView="100" workbookViewId="0">
      <selection activeCell="H14" sqref="H14"/>
    </sheetView>
  </sheetViews>
  <sheetFormatPr baseColWidth="10" defaultColWidth="11.375" defaultRowHeight="14.25" x14ac:dyDescent="0.2"/>
  <cols>
    <col min="1" max="1" width="5.625" style="2" customWidth="1"/>
    <col min="2" max="2" width="55.625" style="2" customWidth="1"/>
    <col min="3" max="3" width="10.625" style="44" customWidth="1"/>
    <col min="4" max="4" width="10.625" style="45" customWidth="1"/>
    <col min="5" max="5" width="10.625" style="46" customWidth="1"/>
    <col min="6" max="6" width="12.625" style="2" customWidth="1"/>
    <col min="7" max="7" width="11.375" style="2"/>
    <col min="8" max="8" width="11.375" style="2" customWidth="1"/>
    <col min="9" max="16384" width="11.375" style="2"/>
  </cols>
  <sheetData>
    <row r="1" spans="1:9" ht="15.75" thickBot="1" x14ac:dyDescent="0.25">
      <c r="A1" s="47" t="s">
        <v>0</v>
      </c>
      <c r="B1" s="48"/>
      <c r="C1" s="48"/>
      <c r="D1" s="48"/>
      <c r="E1" s="48"/>
      <c r="F1" s="49"/>
      <c r="G1" s="1"/>
    </row>
    <row r="2" spans="1:9" ht="66.75" customHeight="1" thickBot="1" x14ac:dyDescent="0.25">
      <c r="A2" s="47" t="s">
        <v>1</v>
      </c>
      <c r="B2" s="48"/>
      <c r="C2" s="48"/>
      <c r="D2" s="48"/>
      <c r="E2" s="48"/>
      <c r="F2" s="49"/>
    </row>
    <row r="3" spans="1:9" ht="24" customHeight="1" thickBot="1" x14ac:dyDescent="0.4">
      <c r="A3" s="3" t="s">
        <v>2</v>
      </c>
      <c r="B3" s="4"/>
      <c r="C3" s="4"/>
      <c r="D3" s="4"/>
      <c r="E3" s="4"/>
      <c r="F3" s="5"/>
    </row>
    <row r="4" spans="1:9" ht="23.25" x14ac:dyDescent="0.35">
      <c r="A4" s="58"/>
      <c r="B4" s="59"/>
      <c r="C4" s="60"/>
      <c r="D4" s="59"/>
      <c r="E4" s="59"/>
      <c r="F4" s="61"/>
    </row>
    <row r="5" spans="1:9" x14ac:dyDescent="0.2">
      <c r="A5" s="62"/>
      <c r="B5" s="50" t="s">
        <v>3</v>
      </c>
      <c r="C5" s="52" t="s">
        <v>4</v>
      </c>
      <c r="D5" s="55" t="s">
        <v>5</v>
      </c>
      <c r="E5" s="55" t="s">
        <v>6</v>
      </c>
      <c r="F5" s="63" t="s">
        <v>7</v>
      </c>
    </row>
    <row r="6" spans="1:9" x14ac:dyDescent="0.2">
      <c r="A6" s="64"/>
      <c r="B6" s="65"/>
      <c r="C6" s="53"/>
      <c r="D6" s="56"/>
      <c r="E6" s="56"/>
      <c r="F6" s="66"/>
    </row>
    <row r="7" spans="1:9" x14ac:dyDescent="0.2">
      <c r="A7" s="67"/>
      <c r="B7" s="51"/>
      <c r="C7" s="54"/>
      <c r="D7" s="57"/>
      <c r="E7" s="57"/>
      <c r="F7" s="68"/>
    </row>
    <row r="8" spans="1:9" ht="20.100000000000001" customHeight="1" x14ac:dyDescent="0.2">
      <c r="A8" s="69"/>
      <c r="B8" s="70"/>
      <c r="C8" s="6"/>
      <c r="D8" s="7"/>
      <c r="E8" s="8"/>
      <c r="F8" s="71"/>
    </row>
    <row r="9" spans="1:9" ht="20.100000000000001" customHeight="1" x14ac:dyDescent="0.2">
      <c r="A9" s="72" t="s">
        <v>8</v>
      </c>
      <c r="B9" s="73" t="s">
        <v>9</v>
      </c>
      <c r="C9" s="6"/>
      <c r="D9" s="10"/>
      <c r="E9" s="11"/>
      <c r="F9" s="74"/>
    </row>
    <row r="10" spans="1:9" ht="20.100000000000001" customHeight="1" x14ac:dyDescent="0.2">
      <c r="A10" s="69"/>
      <c r="B10" s="75"/>
      <c r="C10" s="6"/>
      <c r="D10" s="10"/>
      <c r="E10" s="11"/>
      <c r="F10" s="74"/>
    </row>
    <row r="11" spans="1:9" s="9" customFormat="1" ht="20.100000000000001" customHeight="1" x14ac:dyDescent="0.2">
      <c r="A11" s="76" t="str">
        <f>'[1]01d CLOISONS DOUBLAGE FP OFF'!A11</f>
        <v>3.1.</v>
      </c>
      <c r="B11" s="73" t="str">
        <f>'[1]01d CLOISONS DOUBLAGE FP OFF'!B11</f>
        <v>Cloisons et doublages</v>
      </c>
      <c r="C11" s="12"/>
      <c r="D11" s="13"/>
      <c r="E11" s="14"/>
      <c r="F11" s="77"/>
    </row>
    <row r="12" spans="1:9" s="18" customFormat="1" ht="20.100000000000001" customHeight="1" x14ac:dyDescent="0.2">
      <c r="A12" s="78" t="str">
        <f>'[1]01d CLOISONS DOUBLAGE FP OFF'!A12</f>
        <v>3.1.1</v>
      </c>
      <c r="B12" s="79" t="str">
        <f>'[1]01d CLOISONS DOUBLAGE FP OFF'!B12</f>
        <v>Doublage vertical intérieur 140 mm + 1 BA18S</v>
      </c>
      <c r="C12" s="15" t="s">
        <v>10</v>
      </c>
      <c r="D12" s="16"/>
      <c r="E12" s="17"/>
      <c r="F12" s="80"/>
      <c r="I12" s="19"/>
    </row>
    <row r="13" spans="1:9" s="18" customFormat="1" ht="20.100000000000001" customHeight="1" x14ac:dyDescent="0.2">
      <c r="A13" s="78" t="str">
        <f>'[1]01d CLOISONS DOUBLAGE FP OFF'!A13</f>
        <v>3.1.2</v>
      </c>
      <c r="B13" s="79" t="str">
        <f>'[1]01d CLOISONS DOUBLAGE FP OFF'!B13</f>
        <v>Doublage simple en plaque de plâtre collée</v>
      </c>
      <c r="C13" s="20" t="s">
        <v>10</v>
      </c>
      <c r="D13" s="16"/>
      <c r="E13" s="21"/>
      <c r="F13" s="80"/>
    </row>
    <row r="14" spans="1:9" s="18" customFormat="1" ht="20.100000000000001" customHeight="1" x14ac:dyDescent="0.2">
      <c r="A14" s="78" t="str">
        <f>'[1]01d CLOISONS DOUBLAGE FP OFF'!A14</f>
        <v>3.1.3</v>
      </c>
      <c r="B14" s="79" t="str">
        <f>'[1]01d CLOISONS DOUBLAGE FP OFF'!B14</f>
        <v>Doublage horizontal intérieur des planchers hauts du RDC</v>
      </c>
      <c r="C14" s="15" t="s">
        <v>10</v>
      </c>
      <c r="D14" s="16"/>
      <c r="E14" s="17"/>
      <c r="F14" s="80"/>
    </row>
    <row r="15" spans="1:9" s="18" customFormat="1" x14ac:dyDescent="0.2">
      <c r="A15" s="78" t="str">
        <f>'[1]01d CLOISONS DOUBLAGE FP OFF'!A15</f>
        <v>3.1.4</v>
      </c>
      <c r="B15" s="79" t="str">
        <f>'[1]01d CLOISONS DOUBLAGE FP OFF'!B15</f>
        <v>Doublage horizontal extérieur des planchers hauts du RDC</v>
      </c>
      <c r="C15" s="15" t="s">
        <v>10</v>
      </c>
      <c r="D15" s="16"/>
      <c r="E15" s="17"/>
      <c r="F15" s="80"/>
    </row>
    <row r="16" spans="1:9" s="18" customFormat="1" ht="20.100000000000001" customHeight="1" x14ac:dyDescent="0.2">
      <c r="A16" s="78" t="str">
        <f>'[1]01d CLOISONS DOUBLAGE FP OFF'!A16</f>
        <v>3.1.5</v>
      </c>
      <c r="B16" s="79" t="str">
        <f>'[1]01d CLOISONS DOUBLAGE FP OFF'!B16</f>
        <v>Doublage horizontal des planchers hauts du R+1</v>
      </c>
      <c r="C16" s="15" t="s">
        <v>10</v>
      </c>
      <c r="D16" s="16"/>
      <c r="E16" s="17"/>
      <c r="F16" s="80"/>
      <c r="I16" s="22"/>
    </row>
    <row r="17" spans="1:11" s="18" customFormat="1" ht="20.100000000000001" customHeight="1" x14ac:dyDescent="0.2">
      <c r="A17" s="78" t="str">
        <f>'[1]01d CLOISONS DOUBLAGE FP OFF'!A17</f>
        <v>3.1.6</v>
      </c>
      <c r="B17" s="79" t="str">
        <f>'[1]01d CLOISONS DOUBLAGE FP OFF'!B17</f>
        <v>Doublage horizontal du plancher haut de la cage d'escalier</v>
      </c>
      <c r="C17" s="15"/>
      <c r="D17" s="16"/>
      <c r="E17" s="17"/>
      <c r="F17" s="80"/>
      <c r="I17" s="22"/>
    </row>
    <row r="18" spans="1:11" s="18" customFormat="1" x14ac:dyDescent="0.2">
      <c r="A18" s="78" t="str">
        <f>'[1]01d CLOISONS DOUBLAGE FP OFF'!A18</f>
        <v>3.1.7</v>
      </c>
      <c r="B18" s="79" t="str">
        <f>'[1]01d CLOISONS DOUBLAGE FP OFF'!B18</f>
        <v>Cloison 176 mm 2xBA18s hydrofuge 1 faces avec isolant thermique</v>
      </c>
      <c r="C18" s="15" t="s">
        <v>10</v>
      </c>
      <c r="D18" s="16"/>
      <c r="E18" s="17"/>
      <c r="F18" s="80"/>
    </row>
    <row r="19" spans="1:11" s="18" customFormat="1" x14ac:dyDescent="0.2">
      <c r="A19" s="78" t="str">
        <f>'[1]01d CLOISONS DOUBLAGE FP OFF'!A19</f>
        <v>3.1.8</v>
      </c>
      <c r="B19" s="79" t="str">
        <f>'[1]01d CLOISONS DOUBLAGE FP OFF'!B19</f>
        <v>Cloison 84/48 2xBA18s hydrofuge 2 faces avec isolant acoustique</v>
      </c>
      <c r="C19" s="15" t="s">
        <v>10</v>
      </c>
      <c r="D19" s="16"/>
      <c r="E19" s="23"/>
      <c r="F19" s="80"/>
    </row>
    <row r="20" spans="1:11" s="18" customFormat="1" ht="20.100000000000001" customHeight="1" x14ac:dyDescent="0.2">
      <c r="A20" s="78" t="str">
        <f>'[1]01d CLOISONS DOUBLAGE FP OFF'!A20</f>
        <v>3.1.9</v>
      </c>
      <c r="B20" s="79" t="str">
        <f>'[1]01d CLOISONS DOUBLAGE FP OFF'!B20</f>
        <v>Cloison 300 2xBA18s hydrofuge 2 faces avec isolant acoustique</v>
      </c>
      <c r="C20" s="15" t="s">
        <v>10</v>
      </c>
      <c r="D20" s="16"/>
      <c r="E20" s="17"/>
      <c r="F20" s="80"/>
    </row>
    <row r="21" spans="1:11" s="18" customFormat="1" ht="20.100000000000001" customHeight="1" x14ac:dyDescent="0.2">
      <c r="A21" s="78" t="str">
        <f>'[1]01d CLOISONS DOUBLAGE FP OFF'!A21</f>
        <v>3.1.10</v>
      </c>
      <c r="B21" s="79" t="str">
        <f>'[1]01d CLOISONS DOUBLAGE FP OFF'!B21</f>
        <v>Cloison 84/48 2xBA18s hydrofuge sans isolant</v>
      </c>
      <c r="C21" s="15" t="s">
        <v>10</v>
      </c>
      <c r="D21" s="16"/>
      <c r="E21" s="17"/>
      <c r="F21" s="80"/>
    </row>
    <row r="22" spans="1:11" s="18" customFormat="1" x14ac:dyDescent="0.2">
      <c r="A22" s="78" t="str">
        <f>'[1]01d CLOISONS DOUBLAGE FP OFF'!A22</f>
        <v>3.1.11</v>
      </c>
      <c r="B22" s="79" t="str">
        <f>'[1]01d CLOISONS DOUBLAGE FP OFF'!B22</f>
        <v>Cloison 84/48 2xBA18s hydrofuge 1 faces avec isolant acoustique</v>
      </c>
      <c r="C22" s="15" t="s">
        <v>10</v>
      </c>
      <c r="D22" s="16"/>
      <c r="E22" s="17"/>
      <c r="F22" s="80"/>
    </row>
    <row r="23" spans="1:11" s="18" customFormat="1" ht="20.100000000000001" customHeight="1" x14ac:dyDescent="0.2">
      <c r="A23" s="78" t="str">
        <f>'[1]01d CLOISONS DOUBLAGE FP OFF'!A23</f>
        <v>3.1.12</v>
      </c>
      <c r="B23" s="79" t="str">
        <f>'[1]01d CLOISONS DOUBLAGE FP OFF'!B23</f>
        <v>Cloison 84/48 2xBA18 milieu sec avec isolant acoustique</v>
      </c>
      <c r="C23" s="20" t="s">
        <v>10</v>
      </c>
      <c r="D23" s="16"/>
      <c r="E23" s="17"/>
      <c r="F23" s="80"/>
    </row>
    <row r="24" spans="1:11" s="18" customFormat="1" x14ac:dyDescent="0.2">
      <c r="A24" s="78" t="str">
        <f>'[1]01d CLOISONS DOUBLAGE FP OFF'!A24</f>
        <v>3.1.13</v>
      </c>
      <c r="B24" s="79" t="str">
        <f>'[1]01d CLOISONS DOUBLAGE FP OFF'!B24</f>
        <v>Cloison C Stil 120 mm anti-effraction 10 min</v>
      </c>
      <c r="C24" s="15" t="s">
        <v>10</v>
      </c>
      <c r="D24" s="16"/>
      <c r="E24" s="17"/>
      <c r="F24" s="80"/>
    </row>
    <row r="25" spans="1:11" s="18" customFormat="1" x14ac:dyDescent="0.2">
      <c r="A25" s="78" t="str">
        <f>'[1]01d CLOISONS DOUBLAGE FP OFF'!A25</f>
        <v>3.1.14</v>
      </c>
      <c r="B25" s="79" t="str">
        <f>'[1]01d CLOISONS DOUBLAGE FP OFF'!B25</f>
        <v>Cloison C Stil 120 mm anti-effraction 10 min avec isolant thermique</v>
      </c>
      <c r="C25" s="15" t="s">
        <v>10</v>
      </c>
      <c r="D25" s="16"/>
      <c r="E25" s="17"/>
      <c r="F25" s="80"/>
    </row>
    <row r="26" spans="1:11" s="18" customFormat="1" ht="20.100000000000001" customHeight="1" x14ac:dyDescent="0.2">
      <c r="A26" s="78" t="str">
        <f>'[1]01d CLOISONS DOUBLAGE FP OFF'!A26</f>
        <v>3.1.15</v>
      </c>
      <c r="B26" s="79" t="str">
        <f>'[1]01d CLOISONS DOUBLAGE FP OFF'!B26</f>
        <v>Ensemble Cloison-Plafond type Mégastil CF 1/2h</v>
      </c>
      <c r="C26" s="15"/>
      <c r="D26" s="24"/>
      <c r="E26" s="17"/>
      <c r="F26" s="80"/>
      <c r="J26" s="25"/>
    </row>
    <row r="27" spans="1:11" s="18" customFormat="1" ht="20.100000000000001" customHeight="1" x14ac:dyDescent="0.2">
      <c r="A27" s="81"/>
      <c r="B27" s="82" t="s">
        <v>11</v>
      </c>
      <c r="C27" s="15" t="s">
        <v>10</v>
      </c>
      <c r="D27" s="26"/>
      <c r="E27" s="17"/>
      <c r="F27" s="80"/>
      <c r="J27" s="25"/>
    </row>
    <row r="28" spans="1:11" s="18" customFormat="1" ht="20.100000000000001" customHeight="1" x14ac:dyDescent="0.2">
      <c r="A28" s="81"/>
      <c r="B28" s="82" t="s">
        <v>12</v>
      </c>
      <c r="C28" s="15" t="s">
        <v>10</v>
      </c>
      <c r="D28" s="26"/>
      <c r="E28" s="17"/>
      <c r="F28" s="80"/>
      <c r="J28" s="25"/>
    </row>
    <row r="29" spans="1:11" s="18" customFormat="1" x14ac:dyDescent="0.2">
      <c r="A29" s="78" t="str">
        <f>'[1]01d CLOISONS DOUBLAGE FP OFF'!A29</f>
        <v>3.1.16</v>
      </c>
      <c r="B29" s="79" t="str">
        <f>'[1]01d CLOISONS DOUBLAGE FP OFF'!B29</f>
        <v>Ensemble Cloison-Plafond type Mégastil anti-effraction 10 min</v>
      </c>
      <c r="C29" s="15"/>
      <c r="D29" s="24"/>
      <c r="E29" s="17"/>
      <c r="F29" s="80"/>
    </row>
    <row r="30" spans="1:11" s="18" customFormat="1" x14ac:dyDescent="0.2">
      <c r="A30" s="81"/>
      <c r="B30" s="82" t="s">
        <v>11</v>
      </c>
      <c r="C30" s="15" t="s">
        <v>10</v>
      </c>
      <c r="D30" s="16"/>
      <c r="E30" s="17"/>
      <c r="F30" s="80"/>
    </row>
    <row r="31" spans="1:11" s="18" customFormat="1" x14ac:dyDescent="0.2">
      <c r="A31" s="81"/>
      <c r="B31" s="82" t="s">
        <v>12</v>
      </c>
      <c r="C31" s="15" t="s">
        <v>10</v>
      </c>
      <c r="D31" s="16"/>
      <c r="E31" s="17"/>
      <c r="F31" s="80"/>
    </row>
    <row r="32" spans="1:11" s="18" customFormat="1" x14ac:dyDescent="0.2">
      <c r="A32" s="81"/>
      <c r="B32" s="79"/>
      <c r="C32" s="15"/>
      <c r="D32" s="24"/>
      <c r="E32" s="17"/>
      <c r="F32" s="80"/>
      <c r="K32" s="27"/>
    </row>
    <row r="33" spans="1:8" s="18" customFormat="1" ht="20.100000000000001" customHeight="1" x14ac:dyDescent="0.2">
      <c r="A33" s="78" t="str">
        <f>'[1]01d CLOISONS DOUBLAGE FP OFF'!A33</f>
        <v>3.1.17</v>
      </c>
      <c r="B33" s="79" t="str">
        <f>'[1]01d CLOISONS DOUBLAGE FP OFF'!B33</f>
        <v>Habillage bâti support</v>
      </c>
      <c r="C33" s="15" t="s">
        <v>10</v>
      </c>
      <c r="D33" s="24"/>
      <c r="E33" s="17"/>
      <c r="F33" s="80"/>
      <c r="H33"/>
    </row>
    <row r="34" spans="1:8" s="18" customFormat="1" ht="20.100000000000001" customHeight="1" x14ac:dyDescent="0.2">
      <c r="A34" s="78" t="str">
        <f>'[1]01d CLOISONS DOUBLAGE FP OFF'!A34</f>
        <v>3.1.18</v>
      </c>
      <c r="B34" s="79" t="str">
        <f>'[1]01d CLOISONS DOUBLAGE FP OFF'!B34</f>
        <v>Reprise et renfort de cloisons existantes</v>
      </c>
      <c r="C34" s="15" t="s">
        <v>13</v>
      </c>
      <c r="D34" s="24"/>
      <c r="E34" s="17"/>
      <c r="F34" s="80"/>
    </row>
    <row r="35" spans="1:8" s="18" customFormat="1" ht="20.100000000000001" customHeight="1" x14ac:dyDescent="0.2">
      <c r="A35" s="83"/>
      <c r="B35" s="75"/>
      <c r="C35" s="15"/>
      <c r="D35" s="24"/>
      <c r="E35" s="17"/>
      <c r="F35" s="80"/>
    </row>
    <row r="36" spans="1:8" s="18" customFormat="1" ht="20.100000000000001" customHeight="1" x14ac:dyDescent="0.2">
      <c r="A36" s="76" t="str">
        <f>'[1]01d CLOISONS DOUBLAGE FP OFF'!A36</f>
        <v>3.2.</v>
      </c>
      <c r="B36" s="73" t="str">
        <f>'[1]01d CLOISONS DOUBLAGE FP OFF'!B36</f>
        <v>Faux-plafonds</v>
      </c>
      <c r="C36" s="28"/>
      <c r="D36" s="29"/>
      <c r="E36" s="17"/>
      <c r="F36" s="80"/>
    </row>
    <row r="37" spans="1:8" s="18" customFormat="1" x14ac:dyDescent="0.2">
      <c r="A37" s="78" t="str">
        <f>'[1]01d CLOISONS DOUBLAGE FP OFF'!A37</f>
        <v>3.2.1</v>
      </c>
      <c r="B37" s="79" t="str">
        <f>'[1]01d CLOISONS DOUBLAGE FP OFF'!B37</f>
        <v>Faux-plafonds suspendus sur ossature semi apparente</v>
      </c>
      <c r="C37" s="15" t="s">
        <v>10</v>
      </c>
      <c r="D37" s="30"/>
      <c r="E37" s="17"/>
      <c r="F37" s="80"/>
    </row>
    <row r="38" spans="1:8" ht="20.100000000000001" customHeight="1" x14ac:dyDescent="0.2">
      <c r="A38" s="78" t="str">
        <f>'[1]01d CLOISONS DOUBLAGE FP OFF'!A38</f>
        <v>3.2.2</v>
      </c>
      <c r="B38" s="79" t="str">
        <f>'[1]01d CLOISONS DOUBLAGE FP OFF'!B38</f>
        <v>Faux-plafonds suspendus fixe en BA13</v>
      </c>
      <c r="C38" s="15" t="s">
        <v>10</v>
      </c>
      <c r="D38" s="10"/>
      <c r="E38" s="17"/>
      <c r="F38" s="80"/>
    </row>
    <row r="39" spans="1:8" s="18" customFormat="1" x14ac:dyDescent="0.2">
      <c r="A39" s="78" t="str">
        <f>'[1]01d CLOISONS DOUBLAGE FP OFF'!A39</f>
        <v>3.2.3</v>
      </c>
      <c r="B39" s="79" t="str">
        <f>'[1]01d CLOISONS DOUBLAGE FP OFF'!B39</f>
        <v>Faux-plafonds suspendus sur ossature apparente en milieu humide</v>
      </c>
      <c r="C39" s="15" t="s">
        <v>10</v>
      </c>
      <c r="D39" s="30"/>
      <c r="E39" s="17"/>
      <c r="F39" s="80"/>
    </row>
    <row r="40" spans="1:8" ht="20.100000000000001" customHeight="1" x14ac:dyDescent="0.2">
      <c r="A40" s="78" t="str">
        <f>'[1]01d CLOISONS DOUBLAGE FP OFF'!A40</f>
        <v>3.2.4</v>
      </c>
      <c r="B40" s="79" t="str">
        <f>'[1]01d CLOISONS DOUBLAGE FP OFF'!B40</f>
        <v>Faux-plafonds suspendus fixe type Prégy Wab</v>
      </c>
      <c r="C40" s="15" t="s">
        <v>10</v>
      </c>
      <c r="D40" s="10"/>
      <c r="E40" s="17"/>
      <c r="F40" s="80"/>
    </row>
    <row r="41" spans="1:8" ht="20.100000000000001" customHeight="1" x14ac:dyDescent="0.2">
      <c r="A41" s="84"/>
      <c r="B41" s="79"/>
      <c r="C41" s="6"/>
      <c r="D41" s="31"/>
      <c r="E41" s="32"/>
      <c r="F41" s="74"/>
    </row>
    <row r="42" spans="1:8" ht="20.100000000000001" customHeight="1" x14ac:dyDescent="0.25">
      <c r="A42" s="85"/>
      <c r="B42" s="33" t="s">
        <v>14</v>
      </c>
      <c r="C42" s="34"/>
      <c r="D42" s="35"/>
      <c r="E42" s="36"/>
      <c r="F42" s="86"/>
      <c r="G42" s="37"/>
    </row>
    <row r="43" spans="1:8" ht="20.100000000000001" customHeight="1" x14ac:dyDescent="0.2">
      <c r="A43" s="87"/>
      <c r="B43" s="38" t="s">
        <v>15</v>
      </c>
      <c r="C43" s="39"/>
      <c r="D43" s="40"/>
      <c r="E43" s="41"/>
      <c r="F43" s="88"/>
      <c r="G43" s="42"/>
    </row>
    <row r="44" spans="1:8" ht="20.100000000000001" customHeight="1" thickBot="1" x14ac:dyDescent="0.25">
      <c r="A44" s="89"/>
      <c r="B44" s="90" t="s">
        <v>16</v>
      </c>
      <c r="C44" s="91"/>
      <c r="D44" s="92"/>
      <c r="E44" s="93"/>
      <c r="F44" s="94"/>
      <c r="G44" s="42"/>
      <c r="H44" s="43"/>
    </row>
  </sheetData>
  <sheetProtection formatCells="0" insertColumns="0" insertRows="0"/>
  <mergeCells count="8">
    <mergeCell ref="A1:F1"/>
    <mergeCell ref="A2:F2"/>
    <mergeCell ref="A5:A7"/>
    <mergeCell ref="B5:B7"/>
    <mergeCell ref="C5:C7"/>
    <mergeCell ref="D5:D7"/>
    <mergeCell ref="E5:E7"/>
    <mergeCell ref="F5:F7"/>
  </mergeCells>
  <pageMargins left="0.7" right="0.7" top="0.75" bottom="0.75" header="0.3" footer="0.3"/>
  <pageSetup paperSize="9" scale="76"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01d CLOISONS DOUBLAGE FP</vt:lpstr>
      <vt:lpstr>'01d CLOISONS DOUBLAGE FP'!Zone_d_impression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NTSA Architectes</dc:creator>
  <cp:lastModifiedBy>NTSA Architectes</cp:lastModifiedBy>
  <cp:lastPrinted>2026-01-29T15:30:57Z</cp:lastPrinted>
  <dcterms:created xsi:type="dcterms:W3CDTF">2026-01-29T15:12:11Z</dcterms:created>
  <dcterms:modified xsi:type="dcterms:W3CDTF">2026-01-29T15:31:03Z</dcterms:modified>
</cp:coreProperties>
</file>